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9555" windowHeight="175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Спецификация!$A$1:$H$30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9" i="2" l="1"/>
  <c r="H9" i="2"/>
  <c r="H11" i="2" l="1"/>
  <c r="H12" i="2"/>
  <c r="H13" i="2"/>
  <c r="H14" i="2"/>
  <c r="H10" i="2"/>
  <c r="F15" i="2"/>
  <c r="H15" i="2" l="1"/>
</calcChain>
</file>

<file path=xl/sharedStrings.xml><?xml version="1.0" encoding="utf-8"?>
<sst xmlns="http://schemas.openxmlformats.org/spreadsheetml/2006/main" count="53" uniqueCount="48">
  <si>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</si>
  <si>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</si>
  <si>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</si>
  <si>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</si>
  <si>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</si>
  <si>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</si>
  <si>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</si>
  <si>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</si>
  <si>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</si>
  <si>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</si>
  <si>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</si>
  <si>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</si>
  <si>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</si>
  <si>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</si>
  <si>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</si>
  <si>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</si>
  <si>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</si>
  <si>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</si>
  <si>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</si>
  <si>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</si>
  <si>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</si>
  <si>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</si>
  <si>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</si>
  <si>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в соответствии с Техническим заданием (приложение 1 к Спецификации)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</si>
  <si>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</si>
  <si>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</si>
  <si>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</si>
  <si>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</si>
  <si>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</si>
  <si>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Буровая лаборатория</t>
  </si>
  <si>
    <t>Цифровые весы</t>
  </si>
  <si>
    <t>Вискозиметр Марша</t>
  </si>
  <si>
    <t>Мерная кружка пластик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</si>
  <si>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90 (девяноста) </t>
    </r>
    <r>
      <rPr>
        <sz val="12"/>
        <color theme="1"/>
        <rFont val="Times New Roman"/>
        <family val="1"/>
        <charset val="204"/>
      </rPr>
      <t xml:space="preserve">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для ОСП «Буровой участок Хиагда»: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672003 г. Чита, ул. Трактовая, вл. 3, стр 29, Грузополучатель: ОМС №3- филиал ОАО «1470 УМТО» (для ЗАО «РУСБУРМАШ»)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sz val="12"/>
        <color theme="1"/>
        <rFont val="Times New Roman"/>
        <family val="1"/>
        <charset val="204"/>
      </rPr>
      <t xml:space="preserve">
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«РУСБУРМАШ»).
</t>
    </r>
  </si>
  <si>
    <t>Смеситель тампонажного раствора лабораторный</t>
  </si>
  <si>
    <t>Товарные накладные, счет, счет фактура, сертификат соответствия по международному стандарту API, паспорт качества, инструкция по эксплуатации на русском языке, гарантийный талон,  каталог запасных частей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</si>
  <si>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Стоимость Товара с учетом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</si>
  <si>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1.</t>
  </si>
  <si>
    <t>1.1.</t>
  </si>
  <si>
    <t>1.2.</t>
  </si>
  <si>
    <t>1.3.</t>
  </si>
  <si>
    <t>1.4.</t>
  </si>
  <si>
    <t>1.5.</t>
  </si>
  <si>
    <t>комплект</t>
  </si>
  <si>
    <t>Оборудование для буровых растворов, в составе:</t>
  </si>
  <si>
    <t>ушт.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</si>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</sst>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41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left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14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14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14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topLeftCell="A10" zoomScale="55" zoomScaleNormal="75" zoomScaleSheetLayoutView="55" workbookViewId="0">
      <selection activeCell="C19" sqref="C19:H19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4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6" t="s">
        <v>10</v>
      </c>
      <c r="G2" s="26"/>
      <c r="H2" s="26"/>
    </row>
    <row r="3" spans="1:8" x14ac:dyDescent="0.25">
      <c r="A3" s="8"/>
    </row>
    <row r="4" spans="1:8" x14ac:dyDescent="0.25">
      <c r="A4" s="26" t="s">
        <v>11</v>
      </c>
      <c r="B4" s="26"/>
      <c r="C4" s="26"/>
      <c r="D4" s="26"/>
      <c r="E4" s="26"/>
      <c r="F4" s="26"/>
      <c r="G4" s="26"/>
      <c r="H4" s="26"/>
    </row>
    <row r="5" spans="1:8" x14ac:dyDescent="0.25">
      <c r="A5" s="27" t="s">
        <v>17</v>
      </c>
      <c r="B5" s="27"/>
      <c r="C5" s="27"/>
      <c r="D5" s="27"/>
      <c r="E5" s="27"/>
      <c r="F5" s="27"/>
      <c r="G5" s="27"/>
      <c r="H5" s="27"/>
    </row>
    <row r="6" spans="1:8" x14ac:dyDescent="0.25">
      <c r="A6" s="4" t="s">
        <v>1</v>
      </c>
      <c r="G6" s="27" t="s">
        <v>16</v>
      </c>
      <c r="H6" s="27"/>
    </row>
    <row r="8" spans="1:8" ht="65.25" customHeight="1" x14ac:dyDescent="0.25">
      <c r="A8" s="13" t="s">
        <v>7</v>
      </c>
      <c r="B8" s="13" t="s">
        <v>25</v>
      </c>
      <c r="C8" s="13" t="s">
        <v>27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s="34" customFormat="1" ht="65.25" customHeight="1" x14ac:dyDescent="0.25">
      <c r="A9" s="31" t="s">
        <v>37</v>
      </c>
      <c r="B9" s="31" t="s">
        <v>44</v>
      </c>
      <c r="C9" s="29" t="s">
        <v>23</v>
      </c>
      <c r="D9" s="31"/>
      <c r="E9" s="32" t="s">
        <v>43</v>
      </c>
      <c r="F9" s="33">
        <v>1</v>
      </c>
      <c r="G9" s="37">
        <f>H9/F9</f>
        <v>215582.57</v>
      </c>
      <c r="H9" s="35">
        <f>SUM(H10:H14)</f>
        <v>215582.57</v>
      </c>
    </row>
    <row r="10" spans="1:8" ht="35.1" customHeight="1" x14ac:dyDescent="0.25">
      <c r="A10" s="5" t="s">
        <v>38</v>
      </c>
      <c r="B10" s="16" t="s">
        <v>34</v>
      </c>
      <c r="C10" s="30"/>
      <c r="D10" s="16"/>
      <c r="E10" s="1" t="s">
        <v>45</v>
      </c>
      <c r="F10" s="6">
        <v>1</v>
      </c>
      <c r="G10" s="1">
        <v>67267.25</v>
      </c>
      <c r="H10" s="1">
        <f>G10*F10</f>
        <v>67267.25</v>
      </c>
    </row>
    <row r="11" spans="1:8" ht="35.1" customHeight="1" x14ac:dyDescent="0.25">
      <c r="A11" s="5" t="s">
        <v>39</v>
      </c>
      <c r="B11" s="16" t="s">
        <v>29</v>
      </c>
      <c r="C11" s="30"/>
      <c r="D11" s="16"/>
      <c r="E11" s="1" t="s">
        <v>45</v>
      </c>
      <c r="F11" s="6">
        <v>1</v>
      </c>
      <c r="G11" s="1">
        <v>118727.19</v>
      </c>
      <c r="H11" s="1">
        <f t="shared" ref="H11:H14" si="0">G11*F11</f>
        <v>118727.19</v>
      </c>
    </row>
    <row r="12" spans="1:8" ht="35.1" customHeight="1" x14ac:dyDescent="0.25">
      <c r="A12" s="5" t="s">
        <v>40</v>
      </c>
      <c r="B12" s="16" t="s">
        <v>30</v>
      </c>
      <c r="C12" s="30"/>
      <c r="D12" s="16"/>
      <c r="E12" s="1" t="s">
        <v>45</v>
      </c>
      <c r="F12" s="6">
        <v>1</v>
      </c>
      <c r="G12" s="1">
        <v>17157.12</v>
      </c>
      <c r="H12" s="1">
        <f t="shared" si="0"/>
        <v>17157.12</v>
      </c>
    </row>
    <row r="13" spans="1:8" ht="35.1" customHeight="1" x14ac:dyDescent="0.25">
      <c r="A13" s="5" t="s">
        <v>41</v>
      </c>
      <c r="B13" s="16" t="s">
        <v>31</v>
      </c>
      <c r="C13" s="30"/>
      <c r="D13" s="16"/>
      <c r="E13" s="1" t="s">
        <v>45</v>
      </c>
      <c r="F13" s="6">
        <v>3</v>
      </c>
      <c r="G13" s="1">
        <v>2553.2600000000002</v>
      </c>
      <c r="H13" s="1">
        <f t="shared" si="0"/>
        <v>7659.7800000000007</v>
      </c>
    </row>
    <row r="14" spans="1:8" ht="35.1" customHeight="1" x14ac:dyDescent="0.25">
      <c r="A14" s="5" t="s">
        <v>42</v>
      </c>
      <c r="B14" s="16" t="s">
        <v>32</v>
      </c>
      <c r="C14" s="36"/>
      <c r="D14" s="16"/>
      <c r="E14" s="1" t="s">
        <v>45</v>
      </c>
      <c r="F14" s="6">
        <v>3</v>
      </c>
      <c r="G14" s="1">
        <v>1590.41</v>
      </c>
      <c r="H14" s="1">
        <f t="shared" si="0"/>
        <v>4771.2300000000005</v>
      </c>
    </row>
    <row r="15" spans="1:8" s="23" customFormat="1" ht="27.75" customHeight="1" x14ac:dyDescent="0.25">
      <c r="A15" s="17"/>
      <c r="B15" s="18" t="s">
        <v>21</v>
      </c>
      <c r="C15" s="19"/>
      <c r="D15" s="19"/>
      <c r="E15" s="20"/>
      <c r="F15" s="21">
        <f>SUM(F10:F14)</f>
        <v>9</v>
      </c>
      <c r="G15" s="20"/>
      <c r="H15" s="22">
        <f>SUM(H10:H14)</f>
        <v>215582.57</v>
      </c>
    </row>
    <row r="16" spans="1:8" ht="33" customHeight="1" x14ac:dyDescent="0.25">
      <c r="B16" s="28" t="s">
        <v>20</v>
      </c>
      <c r="C16" s="28"/>
      <c r="D16" s="28"/>
      <c r="E16" s="28"/>
      <c r="F16" s="28"/>
      <c r="G16" s="28"/>
      <c r="H16" s="28"/>
    </row>
    <row r="18" spans="1:8" ht="63" customHeight="1" x14ac:dyDescent="0.25">
      <c r="A18" s="10">
        <v>1</v>
      </c>
      <c r="B18" s="7" t="s">
        <v>18</v>
      </c>
      <c r="C18" s="24" t="s">
        <v>28</v>
      </c>
      <c r="D18" s="24"/>
      <c r="E18" s="24"/>
      <c r="F18" s="24"/>
      <c r="G18" s="24"/>
      <c r="H18" s="24"/>
    </row>
    <row r="19" spans="1:8" ht="184.5" customHeight="1" x14ac:dyDescent="0.25">
      <c r="A19" s="10">
        <v>2</v>
      </c>
      <c r="B19" s="9" t="s">
        <v>19</v>
      </c>
      <c r="C19" s="24" t="s">
        <v>33</v>
      </c>
      <c r="D19" s="24"/>
      <c r="E19" s="24"/>
      <c r="F19" s="24"/>
      <c r="G19" s="24"/>
      <c r="H19" s="24"/>
    </row>
    <row r="20" spans="1:8" ht="68.25" customHeight="1" x14ac:dyDescent="0.25">
      <c r="A20" s="10">
        <v>3</v>
      </c>
      <c r="B20" s="7" t="s">
        <v>15</v>
      </c>
      <c r="C20" s="25" t="s">
        <v>36</v>
      </c>
      <c r="D20" s="25"/>
      <c r="E20" s="25"/>
      <c r="F20" s="25"/>
      <c r="G20" s="25"/>
      <c r="H20" s="25"/>
    </row>
    <row r="21" spans="1:8" ht="138.75" customHeight="1" x14ac:dyDescent="0.25">
      <c r="A21" s="10">
        <v>4</v>
      </c>
      <c r="B21" s="7" t="s">
        <v>26</v>
      </c>
      <c r="C21" s="25" t="s">
        <v>35</v>
      </c>
      <c r="D21" s="25"/>
      <c r="E21" s="25"/>
      <c r="F21" s="25"/>
      <c r="G21" s="25"/>
      <c r="H21" s="25"/>
    </row>
    <row r="22" spans="1:8" ht="52.5" customHeight="1" x14ac:dyDescent="0.25">
      <c r="A22" s="38">
        <v>5</v>
      </c>
      <c r="B22" s="39" t="s">
        <v>46</v>
      </c>
      <c r="C22" s="40" t="s">
        <v>47</v>
      </c>
      <c r="D22" s="40"/>
      <c r="E22" s="40"/>
      <c r="F22" s="40"/>
      <c r="G22" s="40"/>
      <c r="H22" s="40"/>
    </row>
    <row r="23" spans="1:8" x14ac:dyDescent="0.25">
      <c r="A23" s="38"/>
      <c r="B23" s="39"/>
      <c r="C23" s="39"/>
      <c r="D23" s="39"/>
      <c r="E23" s="39"/>
      <c r="F23" s="39"/>
      <c r="G23" s="39"/>
      <c r="H23" s="39"/>
    </row>
    <row r="24" spans="1:8" x14ac:dyDescent="0.25">
      <c r="A24" s="26" t="s">
        <v>2</v>
      </c>
      <c r="B24" s="26"/>
      <c r="C24" s="11"/>
      <c r="D24" s="11"/>
      <c r="G24" s="26" t="s">
        <v>4</v>
      </c>
      <c r="H24" s="26"/>
    </row>
    <row r="25" spans="1:8" x14ac:dyDescent="0.25">
      <c r="A25" s="26" t="s">
        <v>3</v>
      </c>
      <c r="B25" s="26"/>
      <c r="C25" s="11"/>
      <c r="D25" s="11"/>
      <c r="G25" s="27"/>
      <c r="H25" s="27"/>
    </row>
    <row r="27" spans="1:8" x14ac:dyDescent="0.25">
      <c r="A27" s="27" t="s">
        <v>5</v>
      </c>
      <c r="B27" s="27"/>
      <c r="C27" s="12"/>
      <c r="D27" s="12"/>
      <c r="G27" s="27"/>
      <c r="H27" s="27"/>
    </row>
    <row r="29" spans="1:8" x14ac:dyDescent="0.25">
      <c r="A29" s="27" t="s">
        <v>22</v>
      </c>
      <c r="B29" s="27"/>
      <c r="C29" s="12"/>
      <c r="D29" s="12"/>
      <c r="G29" s="27" t="s">
        <v>8</v>
      </c>
      <c r="H29" s="27"/>
    </row>
    <row r="30" spans="1:8" x14ac:dyDescent="0.25">
      <c r="A30" s="27" t="s">
        <v>6</v>
      </c>
      <c r="B30" s="27"/>
      <c r="C30" s="12"/>
      <c r="D30" s="12"/>
      <c r="G30" s="27" t="s">
        <v>6</v>
      </c>
      <c r="H30" s="27"/>
    </row>
  </sheetData>
  <mergeCells count="21">
    <mergeCell ref="C22:H22"/>
    <mergeCell ref="A30:B30"/>
    <mergeCell ref="G30:H30"/>
    <mergeCell ref="A24:B24"/>
    <mergeCell ref="G24:H24"/>
    <mergeCell ref="A25:B25"/>
    <mergeCell ref="G25:H25"/>
    <mergeCell ref="A27:B27"/>
    <mergeCell ref="G27:H27"/>
    <mergeCell ref="A29:B29"/>
    <mergeCell ref="G29:H29"/>
    <mergeCell ref="C18:H18"/>
    <mergeCell ref="C19:H19"/>
    <mergeCell ref="C20:H20"/>
    <mergeCell ref="C21:H21"/>
    <mergeCell ref="F2:H2"/>
    <mergeCell ref="A4:H4"/>
    <mergeCell ref="A5:H5"/>
    <mergeCell ref="B16:H16"/>
    <mergeCell ref="G6:H6"/>
    <mergeCell ref="C9:C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2012-08-06T15:12:52Z</cp:lastPrinted>
  <dcterms:created xsi:type="dcterms:W3CDTF">2010-07-02T14:47:49Z</dcterms:created>
  <dcterms:modified xsi:type="dcterms:W3CDTF">2012-09-13T15:26:41Z</dcterms:modified>
</cp:coreProperties>
</file>